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24226"/>
  <bookViews>
    <workbookView xWindow="240" yWindow="108" windowWidth="14808" windowHeight="7056" activeTab="4"/>
  </bookViews>
  <sheets>
    <sheet name="Bar Bends" sheetId="8" r:id="rId1"/>
    <sheet name="Dev Lengths" sheetId="4" r:id="rId2"/>
    <sheet name="Lap Lengths" sheetId="5" r:id="rId3"/>
    <sheet name="Bar Types" sheetId="3" r:id="rId4"/>
    <sheet name="Schedule" sheetId="9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C6" i="9" l="1"/>
  <c r="E8" i="9" l="1"/>
  <c r="B8" i="9" l="1"/>
</calcChain>
</file>

<file path=xl/sharedStrings.xml><?xml version="1.0" encoding="utf-8"?>
<sst xmlns="http://schemas.openxmlformats.org/spreadsheetml/2006/main" count="22" uniqueCount="21">
  <si>
    <t>A</t>
  </si>
  <si>
    <t>B</t>
  </si>
  <si>
    <t>C</t>
  </si>
  <si>
    <t>D</t>
  </si>
  <si>
    <t>MARK</t>
  </si>
  <si>
    <t>TYPE</t>
  </si>
  <si>
    <t>E</t>
  </si>
  <si>
    <t>NUMBER</t>
  </si>
  <si>
    <t>LENGTH</t>
  </si>
  <si>
    <t>WEIGHT</t>
  </si>
  <si>
    <t>DIMENSIONS</t>
  </si>
  <si>
    <t>TOTAL</t>
  </si>
  <si>
    <t>RADIUS</t>
  </si>
  <si>
    <t>INC.</t>
  </si>
  <si>
    <t xml:space="preserve"> (I.R.)</t>
  </si>
  <si>
    <t xml:space="preserve"> </t>
  </si>
  <si>
    <t>5'-7"</t>
  </si>
  <si>
    <t>3'-3"</t>
  </si>
  <si>
    <t>1'-0"</t>
  </si>
  <si>
    <t>APPROACH SLAB REINFORCING STEEL BARS</t>
  </si>
  <si>
    <t>AS801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</si>
</sst>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\-0;;@"/>
    <numFmt numFmtId="165" formatCode="##0\'\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/>
    <xf numFmtId="0" fontId="3" fillId="0" borderId="8" xfId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3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1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3" fontId="2" fillId="0" borderId="19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right"/>
    </xf>
    <xf numFmtId="0" fontId="3" fillId="0" borderId="13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63499</xdr:rowOff>
    </xdr:from>
    <xdr:to>
      <xdr:col>11</xdr:col>
      <xdr:colOff>158751</xdr:colOff>
      <xdr:row>30</xdr:row>
      <xdr:rowOff>31750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598" t="40208" r="64857" b="5021"/>
        <a:stretch/>
      </xdr:blipFill>
      <xdr:spPr>
        <a:xfrm>
          <a:off x="0" y="253999"/>
          <a:ext cx="7842251" cy="5492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142874</xdr:rowOff>
    </xdr:from>
    <xdr:to>
      <xdr:col>8</xdr:col>
      <xdr:colOff>404813</xdr:colOff>
      <xdr:row>10</xdr:row>
      <xdr:rowOff>166687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46682" r="67739" b="35984"/>
        <a:stretch/>
      </xdr:blipFill>
      <xdr:spPr>
        <a:xfrm>
          <a:off x="428625" y="333374"/>
          <a:ext cx="5500688" cy="173831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12</xdr:row>
      <xdr:rowOff>0</xdr:rowOff>
    </xdr:from>
    <xdr:to>
      <xdr:col>8</xdr:col>
      <xdr:colOff>500062</xdr:colOff>
      <xdr:row>26</xdr:row>
      <xdr:rowOff>166688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33" t="64015" r="67902" b="7728"/>
        <a:stretch/>
      </xdr:blipFill>
      <xdr:spPr>
        <a:xfrm>
          <a:off x="571500" y="2286000"/>
          <a:ext cx="5453062" cy="2833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123826</xdr:rowOff>
    </xdr:from>
    <xdr:to>
      <xdr:col>11</xdr:col>
      <xdr:colOff>238125</xdr:colOff>
      <xdr:row>13</xdr:row>
      <xdr:rowOff>171450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34" t="50242" r="64900" b="26489"/>
        <a:stretch/>
      </xdr:blipFill>
      <xdr:spPr>
        <a:xfrm>
          <a:off x="771526" y="314326"/>
          <a:ext cx="7010399" cy="2333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15</xdr:row>
      <xdr:rowOff>38100</xdr:rowOff>
    </xdr:from>
    <xdr:to>
      <xdr:col>11</xdr:col>
      <xdr:colOff>76200</xdr:colOff>
      <xdr:row>35</xdr:row>
      <xdr:rowOff>95250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41" t="50624" r="66181" b="10815"/>
        <a:stretch/>
      </xdr:blipFill>
      <xdr:spPr>
        <a:xfrm>
          <a:off x="838199" y="2895600"/>
          <a:ext cx="6781801" cy="3867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548368</xdr:colOff>
      <xdr:row>1</xdr:row>
      <xdr:rowOff>185057</xdr:rowOff>
    </xdr:from>
    <xdr:to>
      <xdr:col>8</xdr:col>
      <xdr:colOff>675887</xdr:colOff>
      <xdr:row>39</xdr:row>
      <xdr:rowOff>35225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75557"/>
          <a:ext cx="4890019" cy="70891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301L_Parapet%20Rebar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 refreshError="1"/>
      <sheetData sheetId="1">
        <row r="148">
          <cell r="B148" t="str">
            <v xml:space="preserve">TOTAL </v>
          </cell>
        </row>
      </sheetData>
      <sheetData sheetId="2" refreshError="1"/>
      <sheetData sheetId="3" refreshError="1"/>
      <sheetData sheetId="4">
        <row r="5">
          <cell r="M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Q16" sqref="Q1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H31" sqref="H3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N4" sqref="N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17"/>
  <sheetViews>
    <sheetView zoomScale="70" zoomScaleNormal="70" workbookViewId="0">
      <selection activeCell="R12" sqref="R12"/>
    </sheetView>
  </sheetViews>
  <sheetFormatPr defaultRowHeight="14.4" x14ac:dyDescent="0.3"/>
  <sheetData>
    <row r="17" spans="14:14" x14ac:dyDescent="0.3">
      <c r="N17" t="s">
        <v>15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"/>
  <sheetViews>
    <sheetView tabSelected="1" workbookViewId="0">
      <selection activeCell="C7" sqref="C7"/>
    </sheetView>
  </sheetViews>
  <sheetFormatPr defaultColWidth="9" defaultRowHeight="13.8" x14ac:dyDescent="0.3"/>
  <cols>
    <col min="1" max="1" width="3.21875" style="1" customWidth="1"/>
    <col min="2" max="13" width="8.6640625" style="1" customWidth="1"/>
    <col min="14" max="14" width="3.21875" style="1" customWidth="1"/>
    <col min="15" max="15" width="9" style="1"/>
    <col min="16" max="16" width="10.6640625" style="1" customWidth="1"/>
    <col min="17" max="18" width="10.6640625" style="1" hidden="1" customWidth="1"/>
    <col min="19" max="25" width="10.6640625" style="1" customWidth="1"/>
    <col min="26" max="27" width="10.6640625" style="1" hidden="1" customWidth="1"/>
    <col min="28" max="28" width="10.6640625" style="1" customWidth="1"/>
    <col min="29" max="16384" width="9" style="1"/>
  </cols>
  <sheetData>
    <row r="1" spans="2:14" ht="14.4" thickBot="1" x14ac:dyDescent="0.35"/>
    <row r="2" spans="2:14" x14ac:dyDescent="0.3">
      <c r="B2" s="23" t="s">
        <v>4</v>
      </c>
      <c r="C2" s="2" t="s">
        <v>7</v>
      </c>
      <c r="D2" s="26" t="s">
        <v>8</v>
      </c>
      <c r="E2" s="26" t="s">
        <v>9</v>
      </c>
      <c r="F2" s="26" t="s">
        <v>5</v>
      </c>
      <c r="G2" s="30" t="s">
        <v>10</v>
      </c>
      <c r="H2" s="31"/>
      <c r="I2" s="31"/>
      <c r="J2" s="31"/>
      <c r="K2" s="31"/>
      <c r="L2" s="31"/>
      <c r="M2" s="32"/>
      <c r="N2" s="3"/>
    </row>
    <row r="3" spans="2:14" x14ac:dyDescent="0.3">
      <c r="B3" s="24"/>
      <c r="C3" s="27" t="s">
        <v>11</v>
      </c>
      <c r="D3" s="27"/>
      <c r="E3" s="29"/>
      <c r="F3" s="29"/>
      <c r="G3" s="16" t="s">
        <v>0</v>
      </c>
      <c r="H3" s="16" t="s">
        <v>1</v>
      </c>
      <c r="I3" s="16" t="s">
        <v>2</v>
      </c>
      <c r="J3" s="16" t="s">
        <v>3</v>
      </c>
      <c r="K3" s="16" t="s">
        <v>6</v>
      </c>
      <c r="L3" s="4" t="s">
        <v>12</v>
      </c>
      <c r="M3" s="18" t="s">
        <v>13</v>
      </c>
      <c r="N3" s="3"/>
    </row>
    <row r="4" spans="2:14" ht="14.4" thickBot="1" x14ac:dyDescent="0.35">
      <c r="B4" s="25"/>
      <c r="C4" s="28"/>
      <c r="D4" s="28"/>
      <c r="E4" s="28"/>
      <c r="F4" s="28"/>
      <c r="G4" s="17"/>
      <c r="H4" s="17"/>
      <c r="I4" s="17"/>
      <c r="J4" s="17"/>
      <c r="K4" s="17"/>
      <c r="L4" s="5" t="s">
        <v>14</v>
      </c>
      <c r="M4" s="19"/>
      <c r="N4" s="3"/>
    </row>
    <row r="5" spans="2:14" x14ac:dyDescent="0.3">
      <c r="B5" s="20" t="s">
        <v>19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  <c r="N5" s="6"/>
    </row>
    <row r="6" spans="2:14" x14ac:dyDescent="0.3">
      <c r="B6" s="7" t="s">
        <v>20</v>
      </c>
      <c r="C6" s="8">
        <f>(ROUNDUP((40.5-0.5)/1.5,0)+1)*2</f>
        <v>56</v>
      </c>
      <c r="D6" s="9" t="s">
        <v>16</v>
      </c>
      <c r="E6" s="8">
        <v>825</v>
      </c>
      <c r="F6" s="8">
        <v>18</v>
      </c>
      <c r="G6" s="9" t="s">
        <v>17</v>
      </c>
      <c r="H6" s="9" t="s">
        <v>18</v>
      </c>
      <c r="I6" s="9" t="s">
        <v>18</v>
      </c>
      <c r="J6" s="9"/>
      <c r="K6" s="9"/>
      <c r="L6" s="9"/>
      <c r="M6" s="10"/>
      <c r="N6" s="6"/>
    </row>
    <row r="7" spans="2:14" x14ac:dyDescent="0.3">
      <c r="B7" s="7"/>
      <c r="C7" s="8"/>
      <c r="D7" s="9"/>
      <c r="E7" s="8"/>
      <c r="F7" s="8"/>
      <c r="G7" s="9"/>
      <c r="H7" s="9"/>
      <c r="I7" s="9"/>
      <c r="J7" s="9"/>
      <c r="K7" s="9"/>
      <c r="L7" s="9"/>
      <c r="M7" s="10"/>
      <c r="N7" s="6"/>
    </row>
    <row r="8" spans="2:14" ht="14.4" thickBot="1" x14ac:dyDescent="0.35">
      <c r="B8" s="11" t="str">
        <f>[1]Main!B148</f>
        <v xml:space="preserve">TOTAL </v>
      </c>
      <c r="C8" s="12"/>
      <c r="D8" s="13"/>
      <c r="E8" s="12">
        <f>SUM(E6:E7)</f>
        <v>825</v>
      </c>
      <c r="F8" s="14"/>
      <c r="G8" s="13"/>
      <c r="H8" s="13"/>
      <c r="I8" s="13"/>
      <c r="J8" s="13"/>
      <c r="K8" s="13"/>
      <c r="L8" s="13"/>
      <c r="M8" s="15"/>
    </row>
  </sheetData>
  <mergeCells count="13">
    <mergeCell ref="K3:K4"/>
    <mergeCell ref="M3:M4"/>
    <mergeCell ref="B5:M5"/>
    <mergeCell ref="B2:B4"/>
    <mergeCell ref="D2:D4"/>
    <mergeCell ref="E2:E4"/>
    <mergeCell ref="F2:F4"/>
    <mergeCell ref="G2:M2"/>
    <mergeCell ref="C3:C4"/>
    <mergeCell ref="G3:G4"/>
    <mergeCell ref="H3:H4"/>
    <mergeCell ref="I3:I4"/>
    <mergeCell ref="J3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Bar Bends</vt:lpstr>
      <vt:lpstr>Dev Lengths</vt:lpstr>
      <vt:lpstr>Lap Lengths</vt:lpstr>
      <vt:lpstr>Bar Types</vt:lpstr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2021-09-17T17:45:54Z</dcterms:modified>
</cp:coreProperties>
</file>